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ster\appdata\local\bentley\projectwise\workingdir\ohiodot-pw.bentley.com_ohiodot-pw-02\nicholas.foster@dot.ohio.gov\d1009031\"/>
    </mc:Choice>
  </mc:AlternateContent>
  <xr:revisionPtr revIDLastSave="0" documentId="13_ncr:1_{5DECB213-FFA0-4B98-BE55-DA76D0D29A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4" i="1" l="1"/>
  <c r="C4" i="1"/>
  <c r="F4" i="1"/>
  <c r="A7" i="1"/>
  <c r="F6" i="1" l="1"/>
  <c r="G6" i="1"/>
  <c r="A9" i="1"/>
  <c r="C6" i="1"/>
  <c r="G8" i="1" l="1"/>
  <c r="F8" i="1"/>
  <c r="A11" i="1"/>
  <c r="C8" i="1"/>
  <c r="F10" i="1" l="1"/>
  <c r="G10" i="1"/>
  <c r="A13" i="1"/>
  <c r="C10" i="1"/>
  <c r="G12" i="1" l="1"/>
  <c r="F12" i="1"/>
  <c r="A15" i="1"/>
  <c r="C12" i="1"/>
  <c r="G14" i="1" l="1"/>
  <c r="F14" i="1"/>
  <c r="C14" i="1"/>
  <c r="F16" i="1" l="1"/>
  <c r="G16" i="1"/>
  <c r="C16" i="1"/>
</calcChain>
</file>

<file path=xl/sharedStrings.xml><?xml version="1.0" encoding="utf-8"?>
<sst xmlns="http://schemas.openxmlformats.org/spreadsheetml/2006/main" count="17" uniqueCount="15">
  <si>
    <t>STATION</t>
  </si>
  <si>
    <t>VOLUME</t>
  </si>
  <si>
    <t>END WIDTH</t>
  </si>
  <si>
    <t>SQ. YDS.</t>
  </si>
  <si>
    <t>END AREA</t>
  </si>
  <si>
    <t>CUT</t>
  </si>
  <si>
    <t>FILL</t>
  </si>
  <si>
    <t>cross-section length</t>
  </si>
  <si>
    <t>SEEDING</t>
  </si>
  <si>
    <t>LEGEND</t>
  </si>
  <si>
    <t>GREEN CELLS REQUIRE USER INPUT</t>
  </si>
  <si>
    <t>RED CELLS ARE CALCULATIONS</t>
  </si>
  <si>
    <t>PURPLE CELLS ARE CALCULATIONS THAT MAY REQUIRE USER EDITING (INPUT ANY STATION NOT AT AN EVEN INCREMENT AND THE SPREADSHEAT WILL AUTOMATICALLY CORRECT THE LATTER STATIONS)</t>
  </si>
  <si>
    <t>YELLOW CELL SHOULD BE FIRST CELL EDITED</t>
  </si>
  <si>
    <t>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</si>
</sst>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4" borderId="4" xfId="0" applyNumberFormat="1" applyFill="1" applyBorder="1" applyAlignment="1">
      <alignment horizontal="center" vertical="center" wrapText="1"/>
    </xf>
    <xf numFmtId="165" fontId="0" fillId="4" borderId="5" xfId="0" applyNumberFormat="1" applyFill="1" applyBorder="1" applyAlignment="1">
      <alignment horizontal="center" vertical="center" wrapText="1"/>
    </xf>
    <xf numFmtId="165" fontId="0" fillId="4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workbookViewId="0">
      <pane ySplit="2" topLeftCell="A3" activePane="bottomLeft" state="frozen"/>
      <selection pane="bottomLeft" activeCell="E14" sqref="E14"/>
    </sheetView>
  </sheetViews>
  <sheetFormatPr defaultRowHeight="14.4" x14ac:dyDescent="0.3"/>
  <cols>
    <col min="1" max="1" width="11.5546875" style="8" bestFit="1" customWidth="1"/>
    <col min="2" max="2" width="11.109375" bestFit="1" customWidth="1"/>
    <col min="3" max="3" width="15.109375" bestFit="1" customWidth="1"/>
    <col min="9" max="9" width="19" bestFit="1" customWidth="1"/>
    <col min="12" max="12" width="9.109375" style="8"/>
    <col min="13" max="13" width="62" bestFit="1" customWidth="1"/>
  </cols>
  <sheetData>
    <row r="1" spans="1:13" x14ac:dyDescent="0.3">
      <c r="A1" s="27" t="s">
        <v>0</v>
      </c>
      <c r="B1" s="26" t="s">
        <v>8</v>
      </c>
      <c r="C1" s="26"/>
      <c r="D1" s="26" t="s">
        <v>4</v>
      </c>
      <c r="E1" s="26"/>
      <c r="F1" s="26" t="s">
        <v>1</v>
      </c>
      <c r="G1" s="26"/>
      <c r="I1" s="1" t="s">
        <v>7</v>
      </c>
    </row>
    <row r="2" spans="1:13" ht="15" thickBot="1" x14ac:dyDescent="0.35">
      <c r="A2" s="27"/>
      <c r="B2" s="1" t="s">
        <v>2</v>
      </c>
      <c r="C2" s="1" t="s">
        <v>3</v>
      </c>
      <c r="D2" s="1" t="s">
        <v>5</v>
      </c>
      <c r="E2" s="1" t="s">
        <v>6</v>
      </c>
      <c r="F2" s="1" t="s">
        <v>5</v>
      </c>
      <c r="G2" s="1" t="s">
        <v>6</v>
      </c>
      <c r="H2" s="6"/>
      <c r="I2" s="16">
        <v>25</v>
      </c>
      <c r="J2" s="6"/>
    </row>
    <row r="3" spans="1:13" x14ac:dyDescent="0.3">
      <c r="A3" s="11">
        <v>35100</v>
      </c>
      <c r="B3" s="9">
        <v>0</v>
      </c>
      <c r="C3" s="4"/>
      <c r="D3" s="9">
        <v>0</v>
      </c>
      <c r="E3" s="9">
        <v>0</v>
      </c>
      <c r="F3" s="2"/>
      <c r="G3" s="2"/>
      <c r="H3" s="6"/>
      <c r="I3" s="6"/>
      <c r="J3" s="6"/>
      <c r="M3" s="13" t="s">
        <v>9</v>
      </c>
    </row>
    <row r="4" spans="1:13" x14ac:dyDescent="0.3">
      <c r="A4" s="7"/>
      <c r="B4" s="4"/>
      <c r="C4" s="10">
        <f>ROUND((((B3+B5)/2)*(A5-A3))/9,0)</f>
        <v>11</v>
      </c>
      <c r="D4" s="3"/>
      <c r="E4" s="3"/>
      <c r="F4" s="17">
        <f>(((D3+D5)/2)*(A5-A3))/27</f>
        <v>0</v>
      </c>
      <c r="G4" s="17">
        <f>(((E3+E5)/2)*(A5-A3))/27</f>
        <v>0.83333333333333337</v>
      </c>
      <c r="H4" s="6"/>
      <c r="I4" s="6"/>
      <c r="J4" s="6"/>
      <c r="M4" s="16" t="s">
        <v>13</v>
      </c>
    </row>
    <row r="5" spans="1:13" x14ac:dyDescent="0.3">
      <c r="A5" s="12">
        <f>FLOOR(A3+$I$2,$I$2)</f>
        <v>35125</v>
      </c>
      <c r="B5" s="9">
        <v>8</v>
      </c>
      <c r="C5" s="5"/>
      <c r="D5" s="9">
        <v>0</v>
      </c>
      <c r="E5" s="9">
        <v>1.8</v>
      </c>
      <c r="F5" s="2"/>
      <c r="G5" s="2"/>
      <c r="H5" s="6"/>
      <c r="I5" s="6"/>
      <c r="J5" s="6"/>
      <c r="M5" s="14" t="s">
        <v>10</v>
      </c>
    </row>
    <row r="6" spans="1:13" ht="15" customHeight="1" x14ac:dyDescent="0.3">
      <c r="A6" s="7"/>
      <c r="B6" s="4"/>
      <c r="C6" s="10">
        <f t="shared" ref="C6" si="0">ROUND((((B5+B7)/2)*(A7-A5))/9,0)</f>
        <v>22</v>
      </c>
      <c r="D6" s="3"/>
      <c r="E6" s="3"/>
      <c r="F6" s="17">
        <f>(((D5+D7)/2)*(A7-A5))/27</f>
        <v>0</v>
      </c>
      <c r="G6" s="17">
        <f>(((E5+E7)/2)*(A7-A5))/27</f>
        <v>2.1296296296296293</v>
      </c>
      <c r="H6" s="18"/>
      <c r="I6" s="19"/>
      <c r="J6" s="19"/>
      <c r="M6" s="15" t="s">
        <v>11</v>
      </c>
    </row>
    <row r="7" spans="1:13" x14ac:dyDescent="0.3">
      <c r="A7" s="12">
        <f t="shared" ref="A7" si="1">FLOOR(A5+$I$2,$I$2)</f>
        <v>35150</v>
      </c>
      <c r="B7" s="9">
        <v>8</v>
      </c>
      <c r="C7" s="5"/>
      <c r="D7" s="9">
        <v>0</v>
      </c>
      <c r="E7" s="9">
        <v>2.8</v>
      </c>
      <c r="F7" s="2"/>
      <c r="G7" s="2"/>
      <c r="H7" s="20"/>
      <c r="I7" s="6"/>
      <c r="J7" s="6"/>
      <c r="M7" s="23" t="s">
        <v>12</v>
      </c>
    </row>
    <row r="8" spans="1:13" x14ac:dyDescent="0.3">
      <c r="A8" s="7"/>
      <c r="B8" s="4"/>
      <c r="C8" s="10">
        <f t="shared" ref="C8" si="2">ROUND((((B7+B9)/2)*(A9-A7))/9,0)</f>
        <v>22</v>
      </c>
      <c r="D8" s="3"/>
      <c r="E8" s="3"/>
      <c r="F8" s="17">
        <f>(((D7+D9)/2)*(A9-A7))/27</f>
        <v>0</v>
      </c>
      <c r="G8" s="17">
        <f>(((E7+E9)/2)*(A9-A7))/27</f>
        <v>2.2685185185185186</v>
      </c>
      <c r="H8" s="18"/>
      <c r="I8" s="19"/>
      <c r="J8" s="19"/>
      <c r="M8" s="24"/>
    </row>
    <row r="9" spans="1:13" ht="15" thickBot="1" x14ac:dyDescent="0.35">
      <c r="A9" s="12">
        <f t="shared" ref="A9" si="3">FLOOR(A7+$I$2,$I$2)</f>
        <v>35175</v>
      </c>
      <c r="B9" s="9">
        <v>8</v>
      </c>
      <c r="C9" s="5"/>
      <c r="D9" s="9">
        <v>0</v>
      </c>
      <c r="E9" s="9">
        <v>2.1</v>
      </c>
      <c r="F9" s="2"/>
      <c r="G9" s="2"/>
      <c r="H9" s="20"/>
      <c r="I9" s="6"/>
      <c r="J9" s="6"/>
      <c r="M9" s="25"/>
    </row>
    <row r="10" spans="1:13" x14ac:dyDescent="0.3">
      <c r="A10" s="7"/>
      <c r="B10" s="4"/>
      <c r="C10" s="10">
        <f t="shared" ref="C10" si="4">ROUND((((B9+B11)/2)*(A11-A9))/9,0)</f>
        <v>22</v>
      </c>
      <c r="D10" s="3"/>
      <c r="E10" s="3"/>
      <c r="F10" s="17">
        <f>(((D9+D11)/2)*(A11-A9))/27</f>
        <v>0</v>
      </c>
      <c r="G10" s="17">
        <f>(((E9+E11)/2)*(A11-A9))/27</f>
        <v>1.7592592592592593</v>
      </c>
      <c r="H10" s="20"/>
      <c r="I10" s="6"/>
      <c r="J10" s="6"/>
    </row>
    <row r="11" spans="1:13" x14ac:dyDescent="0.3">
      <c r="A11" s="12">
        <f t="shared" ref="A11" si="5">FLOOR(A9+$I$2,$I$2)</f>
        <v>35200</v>
      </c>
      <c r="B11" s="9">
        <v>8</v>
      </c>
      <c r="C11" s="5"/>
      <c r="D11" s="9">
        <v>0</v>
      </c>
      <c r="E11" s="9">
        <v>1.7</v>
      </c>
      <c r="F11" s="2"/>
      <c r="G11" s="2"/>
      <c r="H11" s="20"/>
      <c r="I11" s="6"/>
      <c r="J11" s="6"/>
    </row>
    <row r="12" spans="1:13" x14ac:dyDescent="0.3">
      <c r="A12" s="7"/>
      <c r="B12" s="4"/>
      <c r="C12" s="10">
        <f t="shared" ref="C12" si="6">ROUND((((B11+B13)/2)*(A13-A11))/9,0)</f>
        <v>22</v>
      </c>
      <c r="D12" s="3"/>
      <c r="E12" s="3"/>
      <c r="F12" s="17">
        <f>(((D11+D13)/2)*(A13-A11))/27</f>
        <v>0</v>
      </c>
      <c r="G12" s="17">
        <f>(((E11+E13)/2)*(A13-A11))/27</f>
        <v>1.4351851851851849</v>
      </c>
      <c r="H12" s="18"/>
      <c r="I12" s="19"/>
      <c r="J12" s="19"/>
    </row>
    <row r="13" spans="1:13" x14ac:dyDescent="0.3">
      <c r="A13" s="12">
        <f t="shared" ref="A13" si="7">FLOOR(A11+$I$2,$I$2)</f>
        <v>35225</v>
      </c>
      <c r="B13" s="9">
        <v>8</v>
      </c>
      <c r="C13" s="5"/>
      <c r="D13" s="9">
        <v>0</v>
      </c>
      <c r="E13" s="9">
        <v>1.4</v>
      </c>
      <c r="F13" s="2"/>
      <c r="G13" s="2"/>
      <c r="H13" s="20"/>
      <c r="I13" s="6"/>
      <c r="J13" s="6"/>
    </row>
    <row r="14" spans="1:13" x14ac:dyDescent="0.3">
      <c r="A14" s="7"/>
      <c r="B14" s="4"/>
      <c r="C14" s="10">
        <f t="shared" ref="C14" si="8">ROUND((((B13+B15)/2)*(A15-A13))/9,0)</f>
        <v>11</v>
      </c>
      <c r="D14" s="3"/>
      <c r="E14" s="3"/>
      <c r="F14" s="17">
        <f>(((D13+D15)/2)*(A15-A13))/27</f>
        <v>0</v>
      </c>
      <c r="G14" s="17">
        <f>(((E13+E15)/2)*(A15-A13))/27</f>
        <v>0.64814814814814814</v>
      </c>
      <c r="H14" s="20"/>
      <c r="I14" s="6"/>
      <c r="J14" s="6"/>
    </row>
    <row r="15" spans="1:13" x14ac:dyDescent="0.3">
      <c r="A15" s="12">
        <f t="shared" ref="A15" si="9">FLOOR(A13+$I$2,$I$2)</f>
        <v>35250</v>
      </c>
      <c r="B15" s="9">
        <v>0</v>
      </c>
      <c r="C15" s="5"/>
      <c r="D15" s="9">
        <v>0</v>
      </c>
      <c r="E15" s="9">
        <v>0</v>
      </c>
      <c r="F15" s="2"/>
      <c r="G15" s="2"/>
      <c r="H15" s="20"/>
      <c r="I15" s="6"/>
      <c r="J15" s="6"/>
    </row>
    <row r="16" spans="1:13" x14ac:dyDescent="0.3">
      <c r="A16" s="21" t="s">
        <v>14</v>
      </c>
      <c r="B16" s="22"/>
      <c r="C16" s="10">
        <f>SUM(C4:C15)</f>
        <v>110</v>
      </c>
      <c r="D16" s="3"/>
      <c r="E16" s="3"/>
      <c r="F16" s="17">
        <f>SUM(F4:F15)</f>
        <v>0</v>
      </c>
      <c r="G16" s="17">
        <f>SUM(G4:G15)</f>
        <v>9.0740740740740744</v>
      </c>
    </row>
  </sheetData>
  <mergeCells count="6">
    <mergeCell ref="A16:B16"/>
    <mergeCell ref="M7:M9"/>
    <mergeCell ref="B1:C1"/>
    <mergeCell ref="D1:E1"/>
    <mergeCell ref="F1:G1"/>
    <mergeCell ref="A1:A2"/>
  </mergeCells>
  <pageMargins left="0.7" right="0.7" top="0.75" bottom="0.75" header="0.3" footer="0.3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Foster</dc:creator>
  <cp:lastModifiedBy>Nicholas Foster</cp:lastModifiedBy>
  <cp:lastPrinted>2013-03-14T19:10:12Z</cp:lastPrinted>
  <dcterms:created xsi:type="dcterms:W3CDTF">2013-01-07T14:12:43Z</dcterms:created>
  <dcterms:modified xsi:type="dcterms:W3CDTF">2025-01-23T19:34:25Z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